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1" i="1" l="1"/>
  <c r="D31" i="1"/>
  <c r="K25" i="1" l="1"/>
  <c r="K18" i="1"/>
  <c r="J25" i="1"/>
  <c r="I11" i="1"/>
  <c r="G12" i="1"/>
  <c r="F25" i="1"/>
  <c r="F12" i="1"/>
  <c r="D25" i="1"/>
  <c r="D12" i="1"/>
  <c r="F30" i="1" l="1"/>
  <c r="F29" i="1"/>
  <c r="F28" i="1"/>
  <c r="I17" i="1"/>
  <c r="F31" i="1" l="1"/>
  <c r="D32" i="1" s="1"/>
</calcChain>
</file>

<file path=xl/sharedStrings.xml><?xml version="1.0" encoding="utf-8"?>
<sst xmlns="http://schemas.openxmlformats.org/spreadsheetml/2006/main" count="51" uniqueCount="50">
  <si>
    <t>О доходах и расходах  по содержанию и текущему ремонту жилого дома по адресу : Я. Колоса дом 5</t>
  </si>
  <si>
    <t>Общая площадь жилых и н/ж помещений               4952,60 к в.м.</t>
  </si>
  <si>
    <t>Площадь ОИ                             425,10 кв.м.</t>
  </si>
  <si>
    <t xml:space="preserve">Перечень нежелых помещений :                   </t>
  </si>
  <si>
    <t>Гр. Прохоров</t>
  </si>
  <si>
    <t>ГБУ "Архив города Перми"</t>
  </si>
  <si>
    <t>Услуга</t>
  </si>
  <si>
    <t>сальдо нач.периода, руб.</t>
  </si>
  <si>
    <t>СУММЫ</t>
  </si>
  <si>
    <t>всего
к оплате, руб</t>
  </si>
  <si>
    <t>поступило, руб</t>
  </si>
  <si>
    <t>сальдо кон.периода, руб.</t>
  </si>
  <si>
    <t>Поступило, нж,руб.</t>
  </si>
  <si>
    <t>начисления 100%, руб.</t>
  </si>
  <si>
    <t>изменения, руб.</t>
  </si>
  <si>
    <t>5=3+4</t>
  </si>
  <si>
    <t>7=2+5-6</t>
  </si>
  <si>
    <t>10=1+6+8-9</t>
  </si>
  <si>
    <t>Содержание жилья (комп.)</t>
  </si>
  <si>
    <t xml:space="preserve">    - в т.ч. обсл.конс.элем.зд.</t>
  </si>
  <si>
    <t xml:space="preserve">    - в т.ч. услуги по управ.</t>
  </si>
  <si>
    <t xml:space="preserve">    - в т.ч. гвс на cод.об.имщ.</t>
  </si>
  <si>
    <t xml:space="preserve">    - в т.ч. во на сод.об.имщ.</t>
  </si>
  <si>
    <t xml:space="preserve">    - в т.ч. хвс на сод.об.имщ.</t>
  </si>
  <si>
    <t>Текущий ремонт</t>
  </si>
  <si>
    <t xml:space="preserve">    - в т.ч. рем.обор.зданий</t>
  </si>
  <si>
    <t xml:space="preserve">    - в т.ч. рем.конст.эл.зд.</t>
  </si>
  <si>
    <t xml:space="preserve">    - в т.ч. рем.газ.обор.</t>
  </si>
  <si>
    <t>Тепловая энергия</t>
  </si>
  <si>
    <t>Водоснабжение</t>
  </si>
  <si>
    <t>Эл. энергия</t>
  </si>
  <si>
    <t>ИТОГО ПО ДОМУ:</t>
  </si>
  <si>
    <t>Оптата ООО "РЕМОЗ" ОДН за МКД, руб. :</t>
  </si>
  <si>
    <t>2016 г.</t>
  </si>
  <si>
    <t>2017 г.</t>
  </si>
  <si>
    <t>всего, руб.</t>
  </si>
  <si>
    <t xml:space="preserve">ХВС </t>
  </si>
  <si>
    <t>ГВС</t>
  </si>
  <si>
    <t>Водоотведение</t>
  </si>
  <si>
    <t>Электроснабжение</t>
  </si>
  <si>
    <t>Итого</t>
  </si>
  <si>
    <t>Генеральный директор</t>
  </si>
  <si>
    <t>С.А. Кожевникова</t>
  </si>
  <si>
    <t>Начальное сальдо по ТР, без УК , руб.</t>
  </si>
  <si>
    <t>Выполнено по ТР, без УКруб.</t>
  </si>
  <si>
    <t>Остаток по ТР , без УК на 31.12.2017 г., руб</t>
  </si>
  <si>
    <t>1.Остаток по статье "Текущий ремонт ", без УК на 31.12.2017 г. без прочих поступлений и управления  = 423 838,75  руб. в пользу МКД.</t>
  </si>
  <si>
    <t>2.Задолженность  собственников по статьям "Содержанию и текущему ремонту" на 31.12.2017 г. = 65 481,22 руб. в пользу ООО "РЕМОЗ"</t>
  </si>
  <si>
    <t>Отчет   ООО РЕМОЗ  за 2017 год.</t>
  </si>
  <si>
    <t xml:space="preserve">3. Оплата ООО "РЕМОЗ" ресурсноснаб. Организациям на ОДН  :ХВС,ГВС, электроснабжение, водоотведение = 200 295,61  руб. за МКД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</si>
</sst>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indexed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8"/>
      <color theme="1"/>
      <name val="Calibri"/>
      <family val="2"/>
      <scheme val="minor"/>
    </font>
    <font>
      <b/>
      <i/>
      <sz val="8"/>
      <color indexed="8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sz val="8"/>
      <color theme="1"/>
      <name val="Calibri"/>
      <family val="2"/>
      <scheme val="minor"/>
    </font>
    <font>
      <b/>
      <i/>
      <sz val="8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5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6" fillId="0" borderId="0" xfId="0" applyFont="1" applyBorder="1"/>
    <xf numFmtId="0" fontId="2" fillId="2" borderId="15" xfId="0" applyFont="1" applyFill="1" applyBorder="1" applyAlignment="1" applyProtection="1">
      <alignment horizontal="left" vertical="center" wrapText="1"/>
    </xf>
    <xf numFmtId="164" fontId="2" fillId="2" borderId="15" xfId="0" applyNumberFormat="1" applyFont="1" applyFill="1" applyBorder="1" applyAlignment="1" applyProtection="1">
      <alignment horizontal="right" vertical="center" wrapText="1"/>
    </xf>
    <xf numFmtId="2" fontId="7" fillId="0" borderId="15" xfId="0" applyNumberFormat="1" applyFont="1" applyBorder="1"/>
    <xf numFmtId="0" fontId="7" fillId="0" borderId="15" xfId="0" applyFont="1" applyBorder="1"/>
    <xf numFmtId="4" fontId="3" fillId="0" borderId="15" xfId="0" applyNumberFormat="1" applyFont="1" applyBorder="1"/>
    <xf numFmtId="2" fontId="3" fillId="0" borderId="15" xfId="0" applyNumberFormat="1" applyFont="1" applyBorder="1"/>
    <xf numFmtId="4" fontId="7" fillId="0" borderId="15" xfId="0" applyNumberFormat="1" applyFont="1" applyBorder="1"/>
    <xf numFmtId="0" fontId="10" fillId="0" borderId="0" xfId="0" applyFont="1"/>
    <xf numFmtId="0" fontId="7" fillId="0" borderId="0" xfId="0" applyFont="1"/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9" fillId="0" borderId="13" xfId="0" applyFont="1" applyBorder="1"/>
    <xf numFmtId="0" fontId="8" fillId="2" borderId="14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horizontal="right" vertical="center" wrapText="1"/>
    </xf>
    <xf numFmtId="4" fontId="12" fillId="0" borderId="0" xfId="0" applyNumberFormat="1" applyFont="1"/>
    <xf numFmtId="2" fontId="12" fillId="0" borderId="0" xfId="0" applyNumberFormat="1" applyFont="1"/>
    <xf numFmtId="4" fontId="13" fillId="0" borderId="0" xfId="0" applyNumberFormat="1" applyFont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 applyBorder="1" applyAlignment="1"/>
    <xf numFmtId="0" fontId="12" fillId="0" borderId="15" xfId="0" applyFont="1" applyBorder="1" applyAlignment="1"/>
    <xf numFmtId="0" fontId="12" fillId="0" borderId="0" xfId="0" applyFont="1" applyAlignment="1"/>
    <xf numFmtId="0" fontId="10" fillId="0" borderId="0" xfId="0" applyFont="1" applyBorder="1"/>
    <xf numFmtId="4" fontId="12" fillId="0" borderId="15" xfId="0" applyNumberFormat="1" applyFont="1" applyBorder="1" applyAlignment="1"/>
    <xf numFmtId="4" fontId="14" fillId="0" borderId="15" xfId="0" applyNumberFormat="1" applyFont="1" applyBorder="1"/>
    <xf numFmtId="0" fontId="12" fillId="0" borderId="15" xfId="0" applyFont="1" applyBorder="1"/>
    <xf numFmtId="4" fontId="12" fillId="0" borderId="15" xfId="0" applyNumberFormat="1" applyFont="1" applyBorder="1"/>
    <xf numFmtId="0" fontId="15" fillId="0" borderId="0" xfId="0" applyFont="1" applyAlignment="1">
      <alignment wrapText="1"/>
    </xf>
    <xf numFmtId="0" fontId="15" fillId="0" borderId="0" xfId="0" applyFont="1" applyBorder="1" applyAlignment="1">
      <alignment horizontal="center"/>
    </xf>
    <xf numFmtId="4" fontId="15" fillId="0" borderId="0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4" fontId="15" fillId="0" borderId="17" xfId="0" applyNumberFormat="1" applyFont="1" applyBorder="1" applyAlignment="1">
      <alignment horizontal="right"/>
    </xf>
    <xf numFmtId="4" fontId="15" fillId="0" borderId="16" xfId="0" applyNumberFormat="1" applyFont="1" applyBorder="1" applyAlignment="1">
      <alignment horizontal="right"/>
    </xf>
    <xf numFmtId="4" fontId="15" fillId="0" borderId="18" xfId="0" applyNumberFormat="1" applyFont="1" applyBorder="1" applyAlignment="1">
      <alignment horizontal="right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2" fillId="0" borderId="17" xfId="0" applyFont="1" applyBorder="1" applyAlignment="1">
      <alignment horizontal="center" wrapText="1"/>
    </xf>
    <xf numFmtId="0" fontId="12" fillId="0" borderId="18" xfId="0" applyFont="1" applyBorder="1" applyAlignment="1">
      <alignment horizont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164" fontId="3" fillId="0" borderId="13" xfId="0" applyNumberFormat="1" applyFon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164" fontId="3" fillId="0" borderId="21" xfId="0" applyNumberFormat="1" applyFont="1" applyBorder="1" applyAlignment="1">
      <alignment horizontal="center"/>
    </xf>
    <xf numFmtId="2" fontId="7" fillId="0" borderId="13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4" fontId="10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topLeftCell="A13" workbookViewId="0">
      <selection activeCell="A36" sqref="A36:M36"/>
    </sheetView>
  </sheetViews>
  <sheetFormatPr defaultRowHeight="15" x14ac:dyDescent="0.25"/>
  <cols>
    <col min="1" max="1" width="24.42578125" customWidth="1"/>
    <col min="2" max="2" width="9.28515625" bestFit="1" customWidth="1"/>
    <col min="3" max="4" width="10" bestFit="1" customWidth="1"/>
    <col min="5" max="5" width="9.42578125" bestFit="1" customWidth="1"/>
    <col min="6" max="8" width="10" bestFit="1" customWidth="1"/>
    <col min="9" max="9" width="10.42578125" bestFit="1" customWidth="1"/>
    <col min="10" max="10" width="13" customWidth="1"/>
    <col min="11" max="11" width="14.42578125" customWidth="1"/>
  </cols>
  <sheetData>
    <row r="1" spans="1:14" x14ac:dyDescent="0.25">
      <c r="A1" s="74" t="s">
        <v>48</v>
      </c>
      <c r="B1" s="75"/>
      <c r="C1" s="75"/>
      <c r="D1" s="75"/>
      <c r="E1" s="75"/>
      <c r="F1" s="75"/>
      <c r="G1" s="75"/>
      <c r="H1" s="75"/>
      <c r="I1" s="75"/>
      <c r="J1" s="9"/>
      <c r="K1" s="10"/>
      <c r="L1" s="10"/>
      <c r="M1" s="10"/>
      <c r="N1" s="10"/>
    </row>
    <row r="2" spans="1:14" x14ac:dyDescent="0.25">
      <c r="A2" s="1" t="s">
        <v>0</v>
      </c>
      <c r="B2" s="2"/>
      <c r="C2" s="2"/>
      <c r="D2" s="2"/>
      <c r="E2" s="2"/>
      <c r="F2" s="2"/>
      <c r="G2" s="2"/>
      <c r="H2" s="2"/>
      <c r="I2" s="9"/>
      <c r="J2" s="9"/>
      <c r="K2" s="10"/>
      <c r="L2" s="10"/>
      <c r="M2" s="10"/>
      <c r="N2" s="10"/>
    </row>
    <row r="3" spans="1:14" x14ac:dyDescent="0.25">
      <c r="A3" s="74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10"/>
      <c r="L3" s="10"/>
      <c r="M3" s="10"/>
      <c r="N3" s="10"/>
    </row>
    <row r="4" spans="1:14" x14ac:dyDescent="0.25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9"/>
      <c r="K4" s="10"/>
      <c r="L4" s="10"/>
      <c r="M4" s="10"/>
      <c r="N4" s="10"/>
    </row>
    <row r="5" spans="1:14" x14ac:dyDescent="0.25">
      <c r="A5" s="74" t="s">
        <v>3</v>
      </c>
      <c r="B5" s="75"/>
      <c r="C5" s="75"/>
      <c r="D5" s="75"/>
      <c r="E5" s="75"/>
      <c r="F5" s="75"/>
      <c r="G5" s="75"/>
      <c r="H5" s="75"/>
      <c r="I5" s="75"/>
      <c r="J5" s="9"/>
      <c r="K5" s="10"/>
      <c r="L5" s="10"/>
      <c r="M5" s="10"/>
      <c r="N5" s="10"/>
    </row>
    <row r="6" spans="1:14" x14ac:dyDescent="0.25">
      <c r="A6" s="3"/>
      <c r="B6" s="4"/>
      <c r="C6" s="4"/>
      <c r="D6" s="4"/>
      <c r="E6" s="4"/>
      <c r="F6" s="2" t="s">
        <v>4</v>
      </c>
      <c r="G6" s="2"/>
      <c r="H6" s="2"/>
      <c r="I6" s="2"/>
      <c r="J6" s="2"/>
      <c r="K6" s="10"/>
      <c r="L6" s="10"/>
      <c r="M6" s="10"/>
      <c r="N6" s="10"/>
    </row>
    <row r="7" spans="1:14" ht="15.75" thickBot="1" x14ac:dyDescent="0.3">
      <c r="A7" s="3"/>
      <c r="B7" s="4"/>
      <c r="C7" s="4"/>
      <c r="D7" s="4"/>
      <c r="E7" s="4"/>
      <c r="F7" s="75" t="s">
        <v>5</v>
      </c>
      <c r="G7" s="75"/>
      <c r="H7" s="75"/>
      <c r="I7" s="75"/>
      <c r="J7" s="75"/>
      <c r="K7" s="10"/>
      <c r="L7" s="10"/>
      <c r="M7" s="10"/>
      <c r="N7" s="10"/>
    </row>
    <row r="8" spans="1:14" s="21" customFormat="1" ht="18" customHeight="1" thickBot="1" x14ac:dyDescent="0.25">
      <c r="A8" s="76" t="s">
        <v>6</v>
      </c>
      <c r="B8" s="79" t="s">
        <v>43</v>
      </c>
      <c r="C8" s="57" t="s">
        <v>7</v>
      </c>
      <c r="D8" s="57" t="s">
        <v>8</v>
      </c>
      <c r="E8" s="57"/>
      <c r="F8" s="57" t="s">
        <v>9</v>
      </c>
      <c r="G8" s="57" t="s">
        <v>10</v>
      </c>
      <c r="H8" s="59" t="s">
        <v>11</v>
      </c>
      <c r="I8" s="61" t="s">
        <v>12</v>
      </c>
      <c r="J8" s="61" t="s">
        <v>44</v>
      </c>
      <c r="K8" s="63" t="s">
        <v>45</v>
      </c>
      <c r="L8" s="20"/>
      <c r="M8" s="20"/>
      <c r="N8" s="20"/>
    </row>
    <row r="9" spans="1:14" s="21" customFormat="1" ht="23.25" thickBot="1" x14ac:dyDescent="0.25">
      <c r="A9" s="77"/>
      <c r="B9" s="80"/>
      <c r="C9" s="58"/>
      <c r="D9" s="22" t="s">
        <v>13</v>
      </c>
      <c r="E9" s="22" t="s">
        <v>14</v>
      </c>
      <c r="F9" s="58"/>
      <c r="G9" s="58"/>
      <c r="H9" s="60"/>
      <c r="I9" s="62"/>
      <c r="J9" s="62"/>
      <c r="K9" s="64"/>
      <c r="L9" s="20"/>
      <c r="M9" s="20"/>
      <c r="N9" s="20"/>
    </row>
    <row r="10" spans="1:14" s="21" customFormat="1" ht="11.25" x14ac:dyDescent="0.2">
      <c r="A10" s="78"/>
      <c r="B10" s="23">
        <v>1</v>
      </c>
      <c r="C10" s="23">
        <v>2</v>
      </c>
      <c r="D10" s="23">
        <v>3</v>
      </c>
      <c r="E10" s="23">
        <v>4</v>
      </c>
      <c r="F10" s="23" t="s">
        <v>15</v>
      </c>
      <c r="G10" s="23">
        <v>6</v>
      </c>
      <c r="H10" s="23" t="s">
        <v>16</v>
      </c>
      <c r="I10" s="24">
        <v>8</v>
      </c>
      <c r="J10" s="24">
        <v>9</v>
      </c>
      <c r="K10" s="25" t="s">
        <v>17</v>
      </c>
      <c r="L10" s="20"/>
      <c r="M10" s="20"/>
      <c r="N10" s="20"/>
    </row>
    <row r="11" spans="1:14" s="21" customFormat="1" ht="11.25" customHeight="1" x14ac:dyDescent="0.2">
      <c r="A11" s="13" t="s">
        <v>18</v>
      </c>
      <c r="B11" s="13"/>
      <c r="C11" s="14">
        <v>-53679.08</v>
      </c>
      <c r="D11" s="14">
        <v>629211.04</v>
      </c>
      <c r="E11" s="14">
        <v>42901.02</v>
      </c>
      <c r="F11" s="14">
        <v>672112.06</v>
      </c>
      <c r="G11" s="14">
        <v>667976</v>
      </c>
      <c r="H11" s="14">
        <v>-57815.14</v>
      </c>
      <c r="I11" s="17">
        <f>I25-I21-I18-I13</f>
        <v>127658.15000000002</v>
      </c>
      <c r="J11" s="5"/>
      <c r="K11" s="15"/>
      <c r="L11" s="20"/>
      <c r="M11" s="20"/>
      <c r="N11" s="20"/>
    </row>
    <row r="12" spans="1:14" s="21" customFormat="1" ht="11.25" customHeight="1" x14ac:dyDescent="0.2">
      <c r="A12" s="13" t="s">
        <v>19</v>
      </c>
      <c r="B12" s="13"/>
      <c r="C12" s="14">
        <v>-11652.43</v>
      </c>
      <c r="D12" s="14">
        <f>D11-D13-D14-D15-D16</f>
        <v>445628.4</v>
      </c>
      <c r="E12" s="14">
        <v>-1800</v>
      </c>
      <c r="F12" s="14">
        <f>F11-F13-F14-F16</f>
        <v>489765.80000000005</v>
      </c>
      <c r="G12" s="14">
        <f>G11-G13-G14-G15-G16</f>
        <v>484939.96</v>
      </c>
      <c r="H12" s="14">
        <v>-16525.099999999999</v>
      </c>
      <c r="I12" s="5"/>
      <c r="J12" s="5"/>
      <c r="K12" s="16"/>
      <c r="L12" s="20"/>
      <c r="M12" s="20"/>
      <c r="N12" s="20"/>
    </row>
    <row r="13" spans="1:14" s="21" customFormat="1" ht="11.25" customHeight="1" x14ac:dyDescent="0.2">
      <c r="A13" s="13" t="s">
        <v>20</v>
      </c>
      <c r="B13" s="13"/>
      <c r="C13" s="14">
        <v>-14077.84</v>
      </c>
      <c r="D13" s="14">
        <v>164052.88</v>
      </c>
      <c r="E13" s="14"/>
      <c r="F13" s="14">
        <v>164052.88</v>
      </c>
      <c r="G13" s="14">
        <v>164187.01</v>
      </c>
      <c r="H13" s="14">
        <v>-13943.71</v>
      </c>
      <c r="I13" s="17">
        <v>36840.31</v>
      </c>
      <c r="J13" s="5"/>
      <c r="K13" s="16"/>
      <c r="L13" s="20"/>
      <c r="M13" s="20"/>
      <c r="N13" s="20"/>
    </row>
    <row r="14" spans="1:14" s="21" customFormat="1" ht="11.25" customHeight="1" x14ac:dyDescent="0.2">
      <c r="A14" s="13" t="s">
        <v>21</v>
      </c>
      <c r="B14" s="13"/>
      <c r="C14" s="14"/>
      <c r="D14" s="14">
        <v>15158.21</v>
      </c>
      <c r="E14" s="14"/>
      <c r="F14" s="14">
        <v>15158.21</v>
      </c>
      <c r="G14" s="14">
        <v>14244.61</v>
      </c>
      <c r="H14" s="14">
        <v>-913.6</v>
      </c>
      <c r="I14" s="5"/>
      <c r="J14" s="5"/>
      <c r="K14" s="16"/>
      <c r="L14" s="20"/>
      <c r="M14" s="20"/>
      <c r="N14" s="20"/>
    </row>
    <row r="15" spans="1:14" s="21" customFormat="1" ht="11.25" customHeight="1" x14ac:dyDescent="0.2">
      <c r="A15" s="13" t="s">
        <v>22</v>
      </c>
      <c r="B15" s="13"/>
      <c r="C15" s="14"/>
      <c r="D15" s="14">
        <v>1236.3800000000001</v>
      </c>
      <c r="E15" s="14">
        <v>615.82000000000005</v>
      </c>
      <c r="F15" s="14">
        <v>1852.2</v>
      </c>
      <c r="G15" s="14">
        <v>1658.01</v>
      </c>
      <c r="H15" s="14">
        <v>-194.19</v>
      </c>
      <c r="I15" s="5"/>
      <c r="J15" s="5"/>
      <c r="K15" s="16"/>
      <c r="L15" s="20"/>
      <c r="M15" s="20"/>
      <c r="N15" s="20"/>
    </row>
    <row r="16" spans="1:14" s="21" customFormat="1" ht="11.25" customHeight="1" x14ac:dyDescent="0.2">
      <c r="A16" s="13" t="s">
        <v>23</v>
      </c>
      <c r="B16" s="13"/>
      <c r="C16" s="14"/>
      <c r="D16" s="14">
        <v>3135.17</v>
      </c>
      <c r="E16" s="14"/>
      <c r="F16" s="14">
        <v>3135.17</v>
      </c>
      <c r="G16" s="14">
        <v>2946.41</v>
      </c>
      <c r="H16" s="14">
        <v>-188.76</v>
      </c>
      <c r="I16" s="5"/>
      <c r="J16" s="5"/>
      <c r="K16" s="16"/>
      <c r="L16" s="20"/>
      <c r="M16" s="20"/>
      <c r="N16" s="20"/>
    </row>
    <row r="17" spans="1:14" s="21" customFormat="1" ht="11.25" customHeight="1" x14ac:dyDescent="0.2">
      <c r="A17" s="13" t="s">
        <v>24</v>
      </c>
      <c r="B17" s="67">
        <v>505304.69</v>
      </c>
      <c r="C17" s="14">
        <v>-14778.31</v>
      </c>
      <c r="D17" s="14"/>
      <c r="E17" s="14"/>
      <c r="F17" s="14"/>
      <c r="G17" s="14">
        <v>6509.51</v>
      </c>
      <c r="H17" s="14">
        <v>-8268.7999999999993</v>
      </c>
      <c r="I17" s="17">
        <f>I19+I21</f>
        <v>82977.540000000008</v>
      </c>
      <c r="J17" s="18"/>
      <c r="K17" s="19"/>
      <c r="L17" s="20"/>
      <c r="M17" s="20"/>
      <c r="N17" s="20"/>
    </row>
    <row r="18" spans="1:14" s="21" customFormat="1" ht="11.25" customHeight="1" x14ac:dyDescent="0.2">
      <c r="A18" s="13" t="s">
        <v>25</v>
      </c>
      <c r="B18" s="67"/>
      <c r="C18" s="14">
        <v>-1114.24</v>
      </c>
      <c r="D18" s="14"/>
      <c r="E18" s="14"/>
      <c r="F18" s="14"/>
      <c r="G18" s="14">
        <v>425.09</v>
      </c>
      <c r="H18" s="14">
        <v>-689.15</v>
      </c>
      <c r="I18" s="5"/>
      <c r="J18" s="68">
        <v>152496.07999999999</v>
      </c>
      <c r="K18" s="71">
        <f>B17+G19+I19-J18</f>
        <v>423838.75000000012</v>
      </c>
      <c r="L18" s="20"/>
      <c r="M18" s="20"/>
      <c r="N18" s="20"/>
    </row>
    <row r="19" spans="1:14" s="21" customFormat="1" ht="11.25" customHeight="1" x14ac:dyDescent="0.2">
      <c r="A19" s="13" t="s">
        <v>26</v>
      </c>
      <c r="B19" s="67"/>
      <c r="C19" s="14">
        <v>-10570.24</v>
      </c>
      <c r="D19" s="14"/>
      <c r="E19" s="14"/>
      <c r="F19" s="14"/>
      <c r="G19" s="14">
        <v>4728.84</v>
      </c>
      <c r="H19" s="14">
        <v>-5841.4</v>
      </c>
      <c r="I19" s="17">
        <v>66301.3</v>
      </c>
      <c r="J19" s="69"/>
      <c r="K19" s="72"/>
      <c r="L19" s="20"/>
      <c r="M19" s="20"/>
      <c r="N19" s="20"/>
    </row>
    <row r="20" spans="1:14" s="21" customFormat="1" ht="11.25" customHeight="1" x14ac:dyDescent="0.2">
      <c r="A20" s="13" t="s">
        <v>27</v>
      </c>
      <c r="B20" s="67"/>
      <c r="C20" s="14">
        <v>-119.81</v>
      </c>
      <c r="D20" s="14"/>
      <c r="E20" s="14"/>
      <c r="F20" s="14"/>
      <c r="G20" s="14">
        <v>45.71</v>
      </c>
      <c r="H20" s="14">
        <v>-74.099999999999994</v>
      </c>
      <c r="I20" s="5"/>
      <c r="J20" s="69"/>
      <c r="K20" s="72"/>
      <c r="L20" s="20"/>
      <c r="M20" s="20"/>
      <c r="N20" s="20"/>
    </row>
    <row r="21" spans="1:14" s="21" customFormat="1" ht="11.25" customHeight="1" x14ac:dyDescent="0.2">
      <c r="A21" s="13" t="s">
        <v>20</v>
      </c>
      <c r="B21" s="13"/>
      <c r="C21" s="14">
        <v>-2974.02</v>
      </c>
      <c r="D21" s="14"/>
      <c r="E21" s="14"/>
      <c r="F21" s="14"/>
      <c r="G21" s="14">
        <v>1309.8699999999999</v>
      </c>
      <c r="H21" s="14">
        <v>-1664.15</v>
      </c>
      <c r="I21" s="17">
        <v>16676.240000000002</v>
      </c>
      <c r="J21" s="70"/>
      <c r="K21" s="73"/>
      <c r="L21" s="20"/>
      <c r="M21" s="81"/>
      <c r="N21" s="20"/>
    </row>
    <row r="22" spans="1:14" s="21" customFormat="1" ht="11.25" customHeight="1" x14ac:dyDescent="0.2">
      <c r="A22" s="13" t="s">
        <v>28</v>
      </c>
      <c r="B22" s="13"/>
      <c r="C22" s="14">
        <v>-39649.11</v>
      </c>
      <c r="D22" s="14"/>
      <c r="E22" s="14"/>
      <c r="F22" s="14"/>
      <c r="G22" s="14">
        <v>17070.14</v>
      </c>
      <c r="H22" s="14">
        <v>-22578.97</v>
      </c>
      <c r="I22" s="5"/>
      <c r="J22" s="5"/>
      <c r="K22" s="16"/>
      <c r="L22" s="20"/>
      <c r="M22" s="20"/>
      <c r="N22" s="20"/>
    </row>
    <row r="23" spans="1:14" s="21" customFormat="1" ht="11.25" customHeight="1" x14ac:dyDescent="0.2">
      <c r="A23" s="13" t="s">
        <v>29</v>
      </c>
      <c r="B23" s="13"/>
      <c r="C23" s="14">
        <v>-431.05</v>
      </c>
      <c r="D23" s="14"/>
      <c r="E23" s="14"/>
      <c r="F23" s="14"/>
      <c r="G23" s="14">
        <v>259.12</v>
      </c>
      <c r="H23" s="14">
        <v>-171.93</v>
      </c>
      <c r="I23" s="5"/>
      <c r="J23" s="5"/>
      <c r="K23" s="16"/>
      <c r="L23" s="20"/>
      <c r="M23" s="20"/>
      <c r="N23" s="20"/>
    </row>
    <row r="24" spans="1:14" s="21" customFormat="1" ht="11.25" customHeight="1" x14ac:dyDescent="0.2">
      <c r="A24" s="13" t="s">
        <v>30</v>
      </c>
      <c r="B24" s="13"/>
      <c r="C24" s="14">
        <v>-1036.23</v>
      </c>
      <c r="D24" s="14"/>
      <c r="E24" s="14"/>
      <c r="F24" s="14"/>
      <c r="G24" s="14">
        <v>249.67</v>
      </c>
      <c r="H24" s="14">
        <v>-7863.56</v>
      </c>
      <c r="I24" s="5"/>
      <c r="J24" s="5"/>
      <c r="K24" s="16"/>
      <c r="L24" s="20"/>
      <c r="M24" s="20"/>
      <c r="N24" s="20"/>
    </row>
    <row r="25" spans="1:14" s="21" customFormat="1" ht="11.25" x14ac:dyDescent="0.2">
      <c r="A25" s="26" t="s">
        <v>31</v>
      </c>
      <c r="B25" s="26"/>
      <c r="C25" s="27">
        <v>-109573.78</v>
      </c>
      <c r="D25" s="27">
        <f>D11</f>
        <v>629211.04</v>
      </c>
      <c r="E25" s="27">
        <v>42901.02</v>
      </c>
      <c r="F25" s="27">
        <f>F11</f>
        <v>672112.06</v>
      </c>
      <c r="G25" s="27">
        <v>692064.44</v>
      </c>
      <c r="H25" s="27">
        <v>-89621.4</v>
      </c>
      <c r="I25" s="28">
        <v>181174.7</v>
      </c>
      <c r="J25" s="29">
        <f>J18</f>
        <v>152496.07999999999</v>
      </c>
      <c r="K25" s="30">
        <f>K18</f>
        <v>423838.75000000012</v>
      </c>
      <c r="L25" s="20"/>
      <c r="M25" s="20"/>
      <c r="N25" s="20"/>
    </row>
    <row r="26" spans="1:14" s="21" customFormat="1" ht="11.25" x14ac:dyDescent="0.2">
      <c r="A26" s="31"/>
      <c r="B26" s="31"/>
      <c r="C26" s="31"/>
      <c r="D26" s="31"/>
      <c r="E26" s="31"/>
      <c r="F26" s="31"/>
      <c r="G26" s="31"/>
      <c r="H26" s="31"/>
      <c r="I26" s="32"/>
      <c r="J26" s="32"/>
      <c r="K26" s="33"/>
      <c r="L26" s="20"/>
      <c r="M26" s="20"/>
      <c r="N26" s="20"/>
    </row>
    <row r="27" spans="1:14" s="21" customFormat="1" ht="11.25" x14ac:dyDescent="0.2">
      <c r="A27" s="34"/>
      <c r="B27" s="65" t="s">
        <v>32</v>
      </c>
      <c r="C27" s="66"/>
      <c r="D27" s="35" t="s">
        <v>33</v>
      </c>
      <c r="E27" s="35" t="s">
        <v>34</v>
      </c>
      <c r="F27" s="35" t="s">
        <v>35</v>
      </c>
      <c r="G27" s="36"/>
      <c r="H27" s="36"/>
      <c r="I27" s="36"/>
      <c r="J27" s="36"/>
      <c r="K27" s="36"/>
      <c r="L27" s="20"/>
      <c r="M27" s="20"/>
      <c r="N27" s="20"/>
    </row>
    <row r="28" spans="1:14" s="21" customFormat="1" ht="11.25" x14ac:dyDescent="0.2">
      <c r="A28" s="37"/>
      <c r="B28" s="49" t="s">
        <v>36</v>
      </c>
      <c r="C28" s="49"/>
      <c r="D28" s="38">
        <v>36098.19</v>
      </c>
      <c r="E28" s="35">
        <v>62666.47</v>
      </c>
      <c r="F28" s="39">
        <f>E28+D28</f>
        <v>98764.66</v>
      </c>
      <c r="G28" s="20"/>
      <c r="H28" s="20"/>
      <c r="I28" s="20"/>
      <c r="J28" s="20"/>
      <c r="K28" s="20"/>
      <c r="L28" s="20"/>
      <c r="M28" s="20"/>
      <c r="N28" s="20"/>
    </row>
    <row r="29" spans="1:14" s="21" customFormat="1" ht="11.25" x14ac:dyDescent="0.2">
      <c r="A29" s="37"/>
      <c r="B29" s="49" t="s">
        <v>37</v>
      </c>
      <c r="C29" s="49"/>
      <c r="D29" s="40"/>
      <c r="E29" s="41">
        <v>33945.269999999997</v>
      </c>
      <c r="F29" s="39">
        <f>E29</f>
        <v>33945.269999999997</v>
      </c>
      <c r="G29" s="50"/>
      <c r="H29" s="51"/>
      <c r="I29" s="51"/>
      <c r="J29" s="51"/>
      <c r="K29" s="51"/>
      <c r="L29" s="20"/>
      <c r="M29" s="20"/>
      <c r="N29" s="20"/>
    </row>
    <row r="30" spans="1:14" s="21" customFormat="1" ht="11.25" x14ac:dyDescent="0.2">
      <c r="A30" s="37"/>
      <c r="B30" s="49" t="s">
        <v>38</v>
      </c>
      <c r="C30" s="49"/>
      <c r="D30" s="40"/>
      <c r="E30" s="41">
        <v>2659.52</v>
      </c>
      <c r="F30" s="39">
        <f t="shared" ref="F30" si="0">E30</f>
        <v>2659.52</v>
      </c>
      <c r="G30" s="20"/>
      <c r="H30" s="20"/>
      <c r="I30" s="20"/>
      <c r="J30" s="20"/>
      <c r="K30" s="20"/>
      <c r="L30" s="20"/>
      <c r="M30" s="20"/>
      <c r="N30" s="20"/>
    </row>
    <row r="31" spans="1:14" s="21" customFormat="1" ht="11.25" x14ac:dyDescent="0.2">
      <c r="A31" s="37"/>
      <c r="B31" s="49" t="s">
        <v>39</v>
      </c>
      <c r="C31" s="49"/>
      <c r="D31" s="40">
        <f>1373+814+1268+130+1432+7445+5097*3.37</f>
        <v>29638.89</v>
      </c>
      <c r="E31" s="40">
        <f>10471*3.37</f>
        <v>35287.270000000004</v>
      </c>
      <c r="F31" s="39">
        <f>E31+D31</f>
        <v>64926.16</v>
      </c>
      <c r="G31" s="20"/>
      <c r="H31" s="42"/>
      <c r="I31" s="42"/>
      <c r="J31" s="42"/>
      <c r="K31" s="42"/>
      <c r="L31" s="42"/>
      <c r="M31" s="42"/>
      <c r="N31" s="20"/>
    </row>
    <row r="32" spans="1:14" s="21" customFormat="1" ht="11.25" x14ac:dyDescent="0.2">
      <c r="A32" s="37"/>
      <c r="B32" s="52" t="s">
        <v>40</v>
      </c>
      <c r="C32" s="53"/>
      <c r="D32" s="54">
        <f>F31+F30+F29+F28</f>
        <v>200295.61000000002</v>
      </c>
      <c r="E32" s="55"/>
      <c r="F32" s="56"/>
      <c r="G32" s="20"/>
      <c r="H32" s="42"/>
      <c r="I32" s="42"/>
      <c r="J32" s="42"/>
      <c r="K32" s="42"/>
      <c r="L32" s="42"/>
      <c r="M32" s="42"/>
      <c r="N32" s="20"/>
    </row>
    <row r="33" spans="1:14" s="21" customFormat="1" ht="11.25" x14ac:dyDescent="0.2">
      <c r="A33" s="37"/>
      <c r="B33" s="43"/>
      <c r="C33" s="43"/>
      <c r="D33" s="44"/>
      <c r="E33" s="44"/>
      <c r="F33" s="20"/>
      <c r="G33" s="20"/>
      <c r="H33" s="42"/>
      <c r="I33" s="42"/>
      <c r="J33" s="42"/>
      <c r="K33" s="42"/>
      <c r="L33" s="42"/>
      <c r="M33" s="42"/>
      <c r="N33" s="20"/>
    </row>
    <row r="34" spans="1:14" s="21" customFormat="1" ht="11.25" x14ac:dyDescent="0.2">
      <c r="A34" s="45"/>
      <c r="B34" s="45"/>
      <c r="C34" s="45"/>
      <c r="D34" s="45"/>
      <c r="E34" s="45"/>
      <c r="F34" s="45"/>
      <c r="G34" s="45"/>
      <c r="H34" s="20"/>
      <c r="I34" s="20"/>
      <c r="J34" s="20"/>
      <c r="K34" s="20"/>
      <c r="L34" s="20"/>
      <c r="M34" s="20"/>
      <c r="N34" s="20"/>
    </row>
    <row r="35" spans="1:14" s="21" customFormat="1" ht="11.25" x14ac:dyDescent="0.2">
      <c r="A35" s="46" t="s">
        <v>46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  <row r="36" spans="1:14" s="21" customFormat="1" ht="11.25" x14ac:dyDescent="0.2">
      <c r="A36" s="46" t="s">
        <v>47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20"/>
    </row>
    <row r="37" spans="1:14" s="21" customFormat="1" ht="11.25" x14ac:dyDescent="0.2">
      <c r="A37" s="47" t="s">
        <v>49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2"/>
      <c r="N37" s="20"/>
    </row>
    <row r="38" spans="1:14" x14ac:dyDescent="0.25">
      <c r="A38" s="12"/>
      <c r="B38" s="7"/>
      <c r="C38" s="7"/>
      <c r="D38" s="8"/>
      <c r="E38" s="8"/>
      <c r="F38" s="10"/>
      <c r="G38" s="10"/>
      <c r="H38" s="6"/>
      <c r="I38" s="6"/>
      <c r="J38" s="6"/>
      <c r="K38" s="6"/>
      <c r="L38" s="6"/>
      <c r="M38" s="6"/>
      <c r="N38" s="10"/>
    </row>
    <row r="39" spans="1:14" x14ac:dyDescent="0.25">
      <c r="A39" s="48" t="s">
        <v>41</v>
      </c>
      <c r="B39" s="48"/>
      <c r="C39" s="48"/>
      <c r="D39" s="48"/>
      <c r="E39" s="48"/>
      <c r="F39" s="48"/>
      <c r="G39" s="11"/>
      <c r="H39" s="48" t="s">
        <v>42</v>
      </c>
      <c r="I39" s="48"/>
      <c r="J39" s="48"/>
      <c r="K39" s="48"/>
      <c r="L39" s="10"/>
      <c r="M39" s="10"/>
      <c r="N39" s="10"/>
    </row>
    <row r="40" spans="1:14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</sheetData>
  <mergeCells count="32">
    <mergeCell ref="A8:A10"/>
    <mergeCell ref="B8:B9"/>
    <mergeCell ref="C8:C9"/>
    <mergeCell ref="D8:E8"/>
    <mergeCell ref="F8:F9"/>
    <mergeCell ref="A1:I1"/>
    <mergeCell ref="A3:J3"/>
    <mergeCell ref="A4:I4"/>
    <mergeCell ref="A5:I5"/>
    <mergeCell ref="F7:J7"/>
    <mergeCell ref="J8:J9"/>
    <mergeCell ref="K8:K9"/>
    <mergeCell ref="B27:C27"/>
    <mergeCell ref="B17:B20"/>
    <mergeCell ref="J18:J21"/>
    <mergeCell ref="K18:K21"/>
    <mergeCell ref="B32:C32"/>
    <mergeCell ref="D32:F32"/>
    <mergeCell ref="G8:G9"/>
    <mergeCell ref="H8:H9"/>
    <mergeCell ref="I8:I9"/>
    <mergeCell ref="B28:C28"/>
    <mergeCell ref="B29:C29"/>
    <mergeCell ref="G29:K29"/>
    <mergeCell ref="B30:C30"/>
    <mergeCell ref="B31:C31"/>
    <mergeCell ref="A34:G34"/>
    <mergeCell ref="A35:N35"/>
    <mergeCell ref="A36:M36"/>
    <mergeCell ref="A37:L37"/>
    <mergeCell ref="A39:F39"/>
    <mergeCell ref="H39:K39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2018-03-26T09:45:36Z</dcterms:modified>
</cp:coreProperties>
</file>